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2" yWindow="5172" windowWidth="17256" windowHeight="5232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91029"/>
</workbook>
</file>

<file path=xl/calcChain.xml><?xml version="1.0" encoding="utf-8"?>
<calcChain xmlns="http://schemas.openxmlformats.org/spreadsheetml/2006/main">
  <c r="H120" i="2" l="1"/>
  <c r="H117" i="2" s="1"/>
  <c r="G120" i="2"/>
  <c r="G117" i="2" s="1"/>
  <c r="F120" i="2"/>
  <c r="F117" i="2" s="1"/>
  <c r="E120" i="2"/>
  <c r="E117" i="2" s="1"/>
  <c r="H119" i="2"/>
  <c r="G119" i="2"/>
  <c r="F119" i="2"/>
  <c r="E119" i="2"/>
  <c r="H116" i="2"/>
  <c r="G116" i="2"/>
  <c r="F116" i="2"/>
  <c r="E116" i="2"/>
  <c r="H115" i="2"/>
  <c r="G115" i="2"/>
  <c r="F115" i="2"/>
  <c r="E115" i="2"/>
  <c r="H112" i="2"/>
  <c r="G112" i="2"/>
  <c r="F112" i="2"/>
  <c r="E112" i="2"/>
  <c r="H111" i="2"/>
  <c r="G111" i="2"/>
  <c r="F111" i="2"/>
  <c r="E111" i="2"/>
  <c r="H109" i="2"/>
  <c r="G109" i="2"/>
  <c r="F109" i="2"/>
  <c r="E109" i="2"/>
  <c r="H108" i="2"/>
  <c r="G108" i="2"/>
  <c r="F108" i="2"/>
  <c r="E108" i="2"/>
  <c r="H107" i="2"/>
  <c r="G107" i="2"/>
  <c r="F107" i="2"/>
  <c r="E107" i="2"/>
  <c r="H106" i="2"/>
  <c r="G106" i="2"/>
  <c r="F106" i="2"/>
  <c r="E106" i="2"/>
  <c r="H105" i="2"/>
  <c r="G105" i="2"/>
  <c r="F105" i="2"/>
  <c r="E105" i="2"/>
  <c r="H103" i="2"/>
  <c r="G103" i="2"/>
  <c r="F103" i="2"/>
  <c r="E103" i="2"/>
  <c r="H102" i="2"/>
  <c r="G102" i="2"/>
  <c r="F102" i="2"/>
  <c r="E102" i="2"/>
  <c r="H101" i="2"/>
  <c r="G101" i="2"/>
  <c r="F101" i="2"/>
  <c r="E101" i="2"/>
  <c r="H100" i="2"/>
  <c r="G100" i="2"/>
  <c r="F100" i="2"/>
  <c r="E100" i="2"/>
  <c r="H99" i="2"/>
  <c r="G99" i="2"/>
  <c r="F99" i="2"/>
  <c r="E99" i="2"/>
  <c r="H98" i="2"/>
  <c r="G98" i="2"/>
  <c r="F98" i="2"/>
  <c r="E98" i="2"/>
  <c r="H97" i="2"/>
  <c r="G97" i="2"/>
  <c r="F97" i="2"/>
  <c r="E97" i="2"/>
  <c r="H96" i="2"/>
  <c r="G96" i="2"/>
  <c r="F96" i="2"/>
  <c r="E96" i="2"/>
</calcChain>
</file>

<file path=xl/sharedStrings.xml><?xml version="1.0" encoding="utf-8"?>
<sst xmlns="http://schemas.openxmlformats.org/spreadsheetml/2006/main" count="210" uniqueCount="205">
  <si>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</si>
  <si>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</si>
  <si>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</si>
  <si>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</si>
  <si>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</si>
  <si>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</si>
  <si>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</si>
  <si>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</si>
  <si>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</si>
  <si>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</si>
  <si>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</si>
  <si>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</si>
  <si>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</si>
  <si>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</si>
  <si>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</si>
  <si>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</si>
  <si>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</si>
  <si>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</si>
  <si>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</si>
  <si>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</si>
  <si>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</si>
  <si>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</si>
  <si>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</si>
  <si>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</si>
  <si>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</si>
  <si>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</si>
  <si>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</si>
  <si>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</si>
  <si>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</si>
  <si>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</si>
  <si>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</si>
  <si>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</si>
  <si>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</si>
  <si>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</si>
  <si>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</si>
  <si>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</si>
  <si>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</si>
  <si>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</si>
  <si>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</si>
  <si>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</si>
  <si>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</si>
  <si>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</si>
  <si>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</si>
  <si>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</si>
  <si>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</si>
  <si>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</si>
  <si>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</si>
  <si>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</si>
  <si>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</si>
  <si>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</si>
  <si>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</si>
  <si>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</si>
  <si>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</si>
  <si>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</si>
  <si>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</si>
  <si>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</si>
  <si>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</si>
  <si>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</si>
  <si>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</si>
  <si>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</si>
  <si>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</si>
  <si>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</si>
  <si>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</si>
  <si>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</si>
  <si>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</si>
  <si>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</si>
  <si>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</si>
  <si>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</si>
  <si>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</si>
  <si>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</si>
  <si>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</si>
  <si>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</si>
  <si>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</si>
  <si>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</si>
  <si>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</si>
  <si>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</si>
  <si>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</si>
  <si>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</si>
  <si>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</si>
  <si>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</si>
  <si>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</si>
  <si>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</si>
  <si>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</si>
  <si>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</si>
  <si>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</si>
  <si>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</si>
  <si>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</si>
  <si>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</si>
  <si>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</si>
  <si>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</si>
  <si>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</si>
  <si>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</si>
  <si>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</si>
  <si>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</si>
  <si>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</si>
  <si>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</si>
  <si>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</si>
  <si>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</si>
  <si>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</si>
  <si>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</si>
  <si>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</si>
  <si>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</si>
  <si>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</si>
  <si>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</si>
  <si>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</si>
  <si>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</si>
  <si>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</si>
  <si>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</si>
  <si>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</si>
  <si>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</si>
  <si>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</si>
  <si>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</si>
  <si>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</si>
  <si>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</si>
  <si>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</si>
  <si>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</si>
  <si>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</si>
  <si>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</si>
  <si>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</si>
  <si>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</si>
  <si>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</si>
  <si>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</si>
  <si>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</si>
  <si>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</si>
  <si>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</si>
  <si>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</si>
  <si>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</si>
  <si>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</si>
  <si>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</si>
  <si>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</si>
  <si>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</si>
  <si>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</si>
  <si>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</si>
  <si>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</si>
  <si>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</si>
  <si>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</si>
  <si>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</si>
  <si>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</si>
  <si>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</si>
  <si>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</si>
  <si>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</si>
  <si>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</si>
  <si>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</si>
  <si>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</si>
  <si>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</si>
  <si>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</si>
  <si>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</si>
  <si>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</si>
  <si>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</si>
  <si>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</si>
  <si>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</si>
  <si>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</si>
  <si>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</si>
  <si>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</si>
  <si>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</si>
  <si>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</si>
  <si>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</si>
  <si>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</si>
  <si>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</si>
  <si>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</si>
  <si>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</si>
  <si>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</si>
  <si>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</si>
  <si>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</si>
  <si>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</si>
  <si>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</si>
  <si>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</si>
  <si>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</si>
  <si>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</si>
  <si>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</si>
  <si>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</si>
  <si>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</si>
  <si>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</si>
  <si>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</si>
  <si>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</si>
  <si>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</si>
  <si>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</si>
  <si>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</si>
  <si>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</si>
  <si>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</si>
  <si>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</si>
  <si>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</si>
  <si>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</si>
  <si>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</si>
  <si>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</si>
  <si>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</si>
  <si>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</si>
  <si>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</si>
  <si>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</si>
  <si>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</si>
  <si>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</si>
  <si>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</si>
  <si>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</si>
  <si>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</si>
  <si>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</si>
  <si>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</si>
  <si>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</si>
  <si>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</si>
  <si>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</si>
  <si>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</si>
  <si>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</si>
  <si>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</si>
  <si>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GENERAL INVESTMENT</t>
  </si>
  <si>
    <t>الاستثمارات العامة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</si>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</sst>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E2" sqref="E2"/>
    </sheetView>
  </sheetViews>
  <sheetFormatPr defaultColWidth="9.109375" defaultRowHeight="15" x14ac:dyDescent="0.25"/>
  <cols>
    <col min="1" max="3" width="9.109375" style="1"/>
    <col min="4" max="4" width="52.5546875" style="11" bestFit="1" customWidth="1"/>
    <col min="5" max="5" width="19" style="11" customWidth="1"/>
    <col min="6" max="7" width="16.109375" style="9" bestFit="1" customWidth="1"/>
    <col min="8" max="8" width="16.109375" style="9" customWidth="1"/>
    <col min="9" max="9" width="42.6640625" style="25" bestFit="1" customWidth="1"/>
    <col min="10" max="10" width="9.44140625" style="2" customWidth="1"/>
    <col min="11" max="31" width="9.109375" style="2"/>
    <col min="32" max="16384" width="9.109375" style="1"/>
  </cols>
  <sheetData>
    <row r="2" spans="4:18" ht="15.6" x14ac:dyDescent="0.3">
      <c r="D2" s="38" t="s">
        <v>202</v>
      </c>
      <c r="E2" s="38"/>
      <c r="F2" s="38">
        <v>141029</v>
      </c>
      <c r="G2" s="39"/>
      <c r="I2" s="40" t="s">
        <v>203</v>
      </c>
    </row>
    <row r="4" spans="4:18" ht="24.9" customHeight="1" x14ac:dyDescent="0.25">
      <c r="D4" s="30" t="s">
        <v>122</v>
      </c>
      <c r="E4" s="31">
        <v>2021</v>
      </c>
      <c r="F4" s="31">
        <v>2020</v>
      </c>
      <c r="G4" s="31">
        <v>2019</v>
      </c>
      <c r="H4" s="31">
        <v>2018</v>
      </c>
      <c r="I4" s="29" t="s">
        <v>0</v>
      </c>
    </row>
    <row r="5" spans="4:18" ht="24.9" customHeight="1" x14ac:dyDescent="0.25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" customHeight="1" x14ac:dyDescent="0.25">
      <c r="D6" s="13" t="s">
        <v>194</v>
      </c>
      <c r="E6" s="47">
        <v>2.5</v>
      </c>
      <c r="F6" s="47">
        <v>2.52</v>
      </c>
      <c r="G6" s="47">
        <v>2.42</v>
      </c>
      <c r="H6" s="47">
        <v>2.4</v>
      </c>
      <c r="I6" s="4" t="s">
        <v>195</v>
      </c>
    </row>
    <row r="7" spans="4:18" ht="20.100000000000001" customHeight="1" x14ac:dyDescent="0.25">
      <c r="D7" s="13" t="s">
        <v>87</v>
      </c>
      <c r="E7" s="47">
        <v>490891.06</v>
      </c>
      <c r="F7" s="16">
        <v>979273.72</v>
      </c>
      <c r="G7" s="16">
        <v>328031.37</v>
      </c>
      <c r="H7" s="16">
        <v>275338.61</v>
      </c>
      <c r="I7" s="4" t="s">
        <v>88</v>
      </c>
      <c r="O7" s="60"/>
      <c r="P7" s="60"/>
      <c r="Q7" s="60"/>
      <c r="R7" s="60"/>
    </row>
    <row r="8" spans="4:18" ht="20.100000000000001" customHeight="1" x14ac:dyDescent="0.25">
      <c r="D8" s="13" t="s">
        <v>21</v>
      </c>
      <c r="E8" s="47">
        <v>196271</v>
      </c>
      <c r="F8" s="16">
        <v>407824</v>
      </c>
      <c r="G8" s="16">
        <v>135151</v>
      </c>
      <c r="H8" s="16">
        <v>103681</v>
      </c>
      <c r="I8" s="4" t="s">
        <v>1</v>
      </c>
      <c r="O8" s="60"/>
      <c r="P8" s="60"/>
      <c r="Q8" s="60"/>
      <c r="R8" s="60"/>
    </row>
    <row r="9" spans="4:18" ht="20.100000000000001" customHeight="1" x14ac:dyDescent="0.25">
      <c r="D9" s="13" t="s">
        <v>22</v>
      </c>
      <c r="E9" s="47">
        <v>14</v>
      </c>
      <c r="F9" s="16">
        <v>12</v>
      </c>
      <c r="G9" s="16">
        <v>22</v>
      </c>
      <c r="H9" s="16">
        <v>31</v>
      </c>
      <c r="I9" s="4" t="s">
        <v>2</v>
      </c>
      <c r="O9" s="60"/>
      <c r="P9" s="60"/>
      <c r="Q9" s="60"/>
      <c r="R9" s="60"/>
    </row>
    <row r="10" spans="4:18" ht="20.100000000000001" customHeight="1" x14ac:dyDescent="0.25">
      <c r="D10" s="13" t="s">
        <v>196</v>
      </c>
      <c r="E10" s="16">
        <v>10000000</v>
      </c>
      <c r="F10" s="16">
        <v>10000000</v>
      </c>
      <c r="G10" s="16">
        <v>10000000</v>
      </c>
      <c r="H10" s="16">
        <v>10000000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5">
      <c r="D11" s="13" t="s">
        <v>89</v>
      </c>
      <c r="E11" s="16">
        <v>25000000</v>
      </c>
      <c r="F11" s="16">
        <v>25200000</v>
      </c>
      <c r="G11" s="16">
        <v>24200000</v>
      </c>
      <c r="H11" s="16">
        <v>24000000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5">
      <c r="D12" s="14" t="s">
        <v>198</v>
      </c>
      <c r="E12" s="63">
        <v>44561</v>
      </c>
      <c r="F12" s="63">
        <v>44196</v>
      </c>
      <c r="G12" s="63">
        <v>43830</v>
      </c>
      <c r="H12" s="63">
        <v>43465</v>
      </c>
      <c r="I12" s="5" t="s">
        <v>199</v>
      </c>
      <c r="O12" s="60"/>
      <c r="P12" s="60"/>
      <c r="Q12" s="60"/>
      <c r="R12" s="60"/>
    </row>
    <row r="13" spans="4:18" ht="17.399999999999999" x14ac:dyDescent="0.25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6" x14ac:dyDescent="0.25">
      <c r="F14" s="61"/>
      <c r="G14" s="37"/>
      <c r="H14" s="37"/>
      <c r="I14" s="10"/>
      <c r="O14" s="60"/>
      <c r="P14" s="60"/>
      <c r="Q14" s="60"/>
      <c r="R14" s="60"/>
    </row>
    <row r="15" spans="4:18" ht="24.9" customHeight="1" x14ac:dyDescent="0.25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5">
      <c r="D16" s="12" t="s">
        <v>50</v>
      </c>
      <c r="E16" s="41">
        <v>1640516</v>
      </c>
      <c r="F16" s="41">
        <v>1924503</v>
      </c>
      <c r="G16" s="41">
        <v>2766769</v>
      </c>
      <c r="H16" s="41">
        <v>537065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5">
      <c r="D17" s="13" t="s">
        <v>91</v>
      </c>
      <c r="E17" s="16">
        <v>3173206</v>
      </c>
      <c r="F17" s="16">
        <v>2490065</v>
      </c>
      <c r="G17" s="16">
        <v>2491603</v>
      </c>
      <c r="H17" s="16">
        <v>3473663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5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5">
      <c r="D19" s="13" t="s">
        <v>119</v>
      </c>
      <c r="E19" s="16">
        <v>564457</v>
      </c>
      <c r="F19" s="16">
        <v>347672</v>
      </c>
      <c r="G19" s="16">
        <v>455782</v>
      </c>
      <c r="H19" s="16">
        <v>22159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5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5">
      <c r="D21" s="20" t="s">
        <v>111</v>
      </c>
      <c r="E21" s="16">
        <v>3311410</v>
      </c>
      <c r="F21" s="16">
        <v>3217525</v>
      </c>
      <c r="G21" s="16">
        <v>3194387</v>
      </c>
      <c r="H21" s="16">
        <v>2857272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5">
      <c r="D22" s="20" t="s">
        <v>120</v>
      </c>
      <c r="E22" s="16">
        <v>348529</v>
      </c>
      <c r="F22" s="16">
        <v>420161</v>
      </c>
      <c r="G22" s="16">
        <v>231143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5">
      <c r="D23" s="13" t="s">
        <v>93</v>
      </c>
      <c r="E23" s="16">
        <v>10015250</v>
      </c>
      <c r="F23" s="16">
        <v>9325155</v>
      </c>
      <c r="G23" s="16">
        <v>9817098</v>
      </c>
      <c r="H23" s="16">
        <v>7784084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5">
      <c r="D24" s="13" t="s">
        <v>69</v>
      </c>
      <c r="E24" s="16">
        <v>10873966</v>
      </c>
      <c r="F24" s="16">
        <v>9438238</v>
      </c>
      <c r="G24" s="16">
        <v>11886972</v>
      </c>
      <c r="H24" s="16">
        <v>14799040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5">
      <c r="D25" s="13" t="s">
        <v>95</v>
      </c>
      <c r="E25" s="16">
        <v>4624989</v>
      </c>
      <c r="F25" s="16">
        <v>4946666</v>
      </c>
      <c r="G25" s="16">
        <v>4877614</v>
      </c>
      <c r="H25" s="16">
        <v>5387213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5">
      <c r="D26" s="13" t="s">
        <v>116</v>
      </c>
      <c r="E26" s="16">
        <v>948870</v>
      </c>
      <c r="F26" s="16">
        <v>948870</v>
      </c>
      <c r="G26" s="16">
        <v>948870</v>
      </c>
      <c r="H26" s="16">
        <v>948870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5">
      <c r="D27" s="13" t="s">
        <v>70</v>
      </c>
      <c r="E27" s="16">
        <v>838603</v>
      </c>
      <c r="F27" s="16">
        <v>555535</v>
      </c>
      <c r="G27" s="16">
        <v>872830</v>
      </c>
      <c r="H27" s="16">
        <v>23902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5">
      <c r="D28" s="13" t="s">
        <v>51</v>
      </c>
      <c r="E28" s="16">
        <v>6412462</v>
      </c>
      <c r="F28" s="16">
        <v>6451071</v>
      </c>
      <c r="G28" s="16">
        <v>6699314</v>
      </c>
      <c r="H28" s="16">
        <v>6359985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5">
      <c r="D29" s="13" t="s">
        <v>52</v>
      </c>
      <c r="E29" s="16">
        <v>204157</v>
      </c>
      <c r="F29" s="16">
        <v>166929</v>
      </c>
      <c r="G29" s="16">
        <v>215631</v>
      </c>
      <c r="H29" s="16">
        <v>155046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5">
      <c r="D30" s="21" t="s">
        <v>24</v>
      </c>
      <c r="E30" s="42">
        <v>27505835</v>
      </c>
      <c r="F30" s="42">
        <v>25381393</v>
      </c>
      <c r="G30" s="42">
        <v>28619015</v>
      </c>
      <c r="H30" s="42">
        <v>29098155</v>
      </c>
      <c r="I30" s="22" t="s">
        <v>98</v>
      </c>
      <c r="O30" s="60"/>
      <c r="P30" s="60"/>
      <c r="Q30" s="60"/>
      <c r="R30" s="60"/>
    </row>
    <row r="31" spans="4:18" ht="15.6" x14ac:dyDescent="0.25">
      <c r="F31" s="18"/>
      <c r="G31" s="18"/>
      <c r="H31" s="18"/>
      <c r="O31" s="60"/>
      <c r="P31" s="60"/>
      <c r="Q31" s="60"/>
      <c r="R31" s="60"/>
    </row>
    <row r="32" spans="4:18" ht="15.6" x14ac:dyDescent="0.25">
      <c r="F32" s="18"/>
      <c r="G32" s="18"/>
      <c r="H32" s="18"/>
      <c r="O32" s="60"/>
      <c r="P32" s="60"/>
      <c r="Q32" s="60"/>
      <c r="R32" s="60"/>
    </row>
    <row r="33" spans="4:18" ht="24.9" customHeight="1" x14ac:dyDescent="0.25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" customHeight="1" x14ac:dyDescent="0.25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5">
      <c r="D35" s="12" t="s">
        <v>71</v>
      </c>
      <c r="E35" s="41">
        <v>1281796</v>
      </c>
      <c r="F35" s="41">
        <v>1415149</v>
      </c>
      <c r="G35" s="41">
        <v>1518575</v>
      </c>
      <c r="H35" s="41">
        <v>1191928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5">
      <c r="D36" s="13" t="s">
        <v>72</v>
      </c>
      <c r="E36" s="16">
        <v>0</v>
      </c>
      <c r="F36" s="16">
        <v>0</v>
      </c>
      <c r="G36" s="16">
        <v>0</v>
      </c>
      <c r="H36" s="16">
        <v>0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5">
      <c r="D37" s="13" t="s">
        <v>73</v>
      </c>
      <c r="E37" s="16">
        <v>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5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5">
      <c r="D39" s="13" t="s">
        <v>75</v>
      </c>
      <c r="E39" s="16">
        <v>3411699</v>
      </c>
      <c r="F39" s="16">
        <v>3657288</v>
      </c>
      <c r="G39" s="16">
        <v>3894235</v>
      </c>
      <c r="H39" s="16">
        <v>3159909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5">
      <c r="D40" s="13" t="s">
        <v>76</v>
      </c>
      <c r="E40" s="16">
        <v>0</v>
      </c>
      <c r="F40" s="16">
        <v>0</v>
      </c>
      <c r="G40" s="16">
        <v>0</v>
      </c>
      <c r="H40" s="16">
        <v>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5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5">
      <c r="D42" s="13" t="s">
        <v>77</v>
      </c>
      <c r="E42" s="16">
        <v>11292</v>
      </c>
      <c r="F42" s="16">
        <v>0</v>
      </c>
      <c r="G42" s="16">
        <v>17617</v>
      </c>
      <c r="H42" s="16">
        <v>23811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5">
      <c r="D43" s="21" t="s">
        <v>78</v>
      </c>
      <c r="E43" s="42">
        <v>3422991</v>
      </c>
      <c r="F43" s="42">
        <v>3657288</v>
      </c>
      <c r="G43" s="42">
        <v>3911852</v>
      </c>
      <c r="H43" s="42">
        <v>3183720</v>
      </c>
      <c r="I43" s="22" t="s">
        <v>104</v>
      </c>
      <c r="O43" s="60"/>
      <c r="P43" s="60"/>
      <c r="Q43" s="60"/>
      <c r="R43" s="60"/>
    </row>
    <row r="44" spans="4:18" ht="15.6" x14ac:dyDescent="0.25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" customHeight="1" x14ac:dyDescent="0.25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5">
      <c r="D46" s="12" t="s">
        <v>26</v>
      </c>
      <c r="E46" s="44">
        <v>10000000</v>
      </c>
      <c r="F46" s="44">
        <v>10000000</v>
      </c>
      <c r="G46" s="44">
        <v>10000000</v>
      </c>
      <c r="H46" s="44">
        <v>10000000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5">
      <c r="D47" s="13" t="s">
        <v>27</v>
      </c>
      <c r="E47" s="43">
        <v>10000000</v>
      </c>
      <c r="F47" s="43">
        <v>10000000</v>
      </c>
      <c r="G47" s="43">
        <v>10000000</v>
      </c>
      <c r="H47" s="43">
        <v>10000000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5">
      <c r="D48" s="13" t="s">
        <v>106</v>
      </c>
      <c r="E48" s="43">
        <v>10000000</v>
      </c>
      <c r="F48" s="43">
        <v>10000000</v>
      </c>
      <c r="G48" s="43">
        <v>10000000</v>
      </c>
      <c r="H48" s="43">
        <v>10000000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5">
      <c r="D49" s="13" t="s">
        <v>53</v>
      </c>
      <c r="E49" s="43">
        <v>6769145</v>
      </c>
      <c r="F49" s="43">
        <v>6462359</v>
      </c>
      <c r="G49" s="43">
        <v>6261251</v>
      </c>
      <c r="H49" s="43">
        <v>5914384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5">
      <c r="D50" s="13" t="s">
        <v>28</v>
      </c>
      <c r="E50" s="43">
        <v>2155018</v>
      </c>
      <c r="F50" s="43">
        <v>2155018</v>
      </c>
      <c r="G50" s="43">
        <v>2155018</v>
      </c>
      <c r="H50" s="43">
        <v>2155018</v>
      </c>
      <c r="I50" s="7" t="s">
        <v>9</v>
      </c>
      <c r="O50" s="60"/>
      <c r="P50" s="60"/>
      <c r="Q50" s="60"/>
      <c r="R50" s="60"/>
    </row>
    <row r="51" spans="4:18" ht="20.100000000000001" customHeight="1" x14ac:dyDescent="0.25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5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5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5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5">
      <c r="D55" s="13" t="s">
        <v>183</v>
      </c>
      <c r="E55" s="43">
        <v>1500000</v>
      </c>
      <c r="F55" s="43">
        <v>1200000</v>
      </c>
      <c r="G55" s="43">
        <v>2000000</v>
      </c>
      <c r="H55" s="43">
        <v>1200000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5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5">
      <c r="D57" s="13" t="s">
        <v>33</v>
      </c>
      <c r="E57" s="43">
        <v>585322</v>
      </c>
      <c r="F57" s="43">
        <v>-957624</v>
      </c>
      <c r="G57" s="43">
        <v>1094547</v>
      </c>
      <c r="H57" s="43">
        <v>3501357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5">
      <c r="D58" s="13" t="s">
        <v>35</v>
      </c>
      <c r="E58" s="43">
        <v>3073359</v>
      </c>
      <c r="F58" s="43">
        <v>2864352</v>
      </c>
      <c r="G58" s="43">
        <v>3196347</v>
      </c>
      <c r="H58" s="43">
        <v>3143676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5">
      <c r="D59" s="13" t="s">
        <v>34</v>
      </c>
      <c r="E59" s="43">
        <v>24082844</v>
      </c>
      <c r="F59" s="43">
        <v>21724105</v>
      </c>
      <c r="G59" s="43">
        <v>24707163</v>
      </c>
      <c r="H59" s="43">
        <v>25914435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5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5">
      <c r="D61" s="14" t="s">
        <v>54</v>
      </c>
      <c r="E61" s="45">
        <v>27505835</v>
      </c>
      <c r="F61" s="45">
        <v>25381393</v>
      </c>
      <c r="G61" s="45">
        <v>28619015</v>
      </c>
      <c r="H61" s="45">
        <v>29098155</v>
      </c>
      <c r="I61" s="8" t="s">
        <v>13</v>
      </c>
      <c r="O61" s="60"/>
      <c r="P61" s="60"/>
      <c r="Q61" s="60"/>
      <c r="R61" s="60"/>
    </row>
    <row r="62" spans="4:18" ht="15.6" x14ac:dyDescent="0.25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6" x14ac:dyDescent="0.25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" customHeight="1" x14ac:dyDescent="0.25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5">
      <c r="D65" s="12" t="s">
        <v>186</v>
      </c>
      <c r="E65" s="44">
        <v>11503544</v>
      </c>
      <c r="F65" s="44">
        <v>9045048</v>
      </c>
      <c r="G65" s="44">
        <v>11699191</v>
      </c>
      <c r="H65" s="44">
        <v>10245026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5">
      <c r="D66" s="13" t="s">
        <v>187</v>
      </c>
      <c r="E66" s="43">
        <v>6659570</v>
      </c>
      <c r="F66" s="43">
        <v>5166740</v>
      </c>
      <c r="G66" s="43">
        <v>6401950</v>
      </c>
      <c r="H66" s="43">
        <v>6989007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5">
      <c r="D67" s="13" t="s">
        <v>85</v>
      </c>
      <c r="E67" s="43">
        <v>4843974</v>
      </c>
      <c r="F67" s="43">
        <v>3878308</v>
      </c>
      <c r="G67" s="43">
        <v>5297241</v>
      </c>
      <c r="H67" s="43">
        <v>3256019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5">
      <c r="D68" s="13" t="s">
        <v>188</v>
      </c>
      <c r="E68" s="43">
        <v>1554594</v>
      </c>
      <c r="F68" s="43">
        <v>1368990</v>
      </c>
      <c r="G68" s="43">
        <v>1508145</v>
      </c>
      <c r="H68" s="43">
        <v>1170094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5">
      <c r="D69" s="13" t="s">
        <v>189</v>
      </c>
      <c r="E69" s="43">
        <v>1393988</v>
      </c>
      <c r="F69" s="43">
        <v>1168943</v>
      </c>
      <c r="G69" s="43">
        <v>1352626</v>
      </c>
      <c r="H69" s="43">
        <v>1262194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5">
      <c r="D70" s="13" t="s">
        <v>190</v>
      </c>
      <c r="E70" s="43">
        <v>735177</v>
      </c>
      <c r="F70" s="43">
        <v>757593</v>
      </c>
      <c r="G70" s="43">
        <v>955479</v>
      </c>
      <c r="H70" s="43">
        <v>1001824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5">
      <c r="D71" s="13" t="s">
        <v>80</v>
      </c>
      <c r="E71" s="43">
        <v>193508</v>
      </c>
      <c r="F71" s="43">
        <v>163187</v>
      </c>
      <c r="G71" s="43">
        <v>224623</v>
      </c>
      <c r="H71" s="43">
        <v>288832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5">
      <c r="D72" s="13" t="s">
        <v>81</v>
      </c>
      <c r="E72" s="43">
        <v>1701884</v>
      </c>
      <c r="F72" s="43">
        <v>1177188</v>
      </c>
      <c r="G72" s="43">
        <v>2211847</v>
      </c>
      <c r="H72" s="43">
        <v>534899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5">
      <c r="D73" s="13" t="s">
        <v>82</v>
      </c>
      <c r="E73" s="43">
        <v>801854</v>
      </c>
      <c r="F73" s="43">
        <v>400463</v>
      </c>
      <c r="G73" s="43">
        <v>764364</v>
      </c>
      <c r="H73" s="43">
        <v>769912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5">
      <c r="D74" s="13" t="s">
        <v>83</v>
      </c>
      <c r="E74" s="43">
        <v>0</v>
      </c>
      <c r="F74" s="43">
        <v>0</v>
      </c>
      <c r="G74" s="43">
        <v>54275</v>
      </c>
      <c r="H74" s="43">
        <v>50577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5">
      <c r="D75" s="13" t="s">
        <v>191</v>
      </c>
      <c r="E75" s="43">
        <v>2503738</v>
      </c>
      <c r="F75" s="43">
        <v>1577651</v>
      </c>
      <c r="G75" s="43">
        <v>2921936</v>
      </c>
      <c r="H75" s="43">
        <v>1254234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5">
      <c r="D76" s="13" t="s">
        <v>84</v>
      </c>
      <c r="E76" s="43">
        <v>0</v>
      </c>
      <c r="F76" s="43">
        <v>0</v>
      </c>
      <c r="G76" s="43">
        <v>0</v>
      </c>
      <c r="H76" s="43">
        <v>0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5">
      <c r="D77" s="13" t="s">
        <v>123</v>
      </c>
      <c r="E77" s="43">
        <v>2503738</v>
      </c>
      <c r="F77" s="43">
        <v>1577651</v>
      </c>
      <c r="G77" s="43">
        <v>2921936</v>
      </c>
      <c r="H77" s="43">
        <v>1254234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5">
      <c r="D78" s="13" t="s">
        <v>86</v>
      </c>
      <c r="E78" s="43">
        <v>380936</v>
      </c>
      <c r="F78" s="43">
        <v>284127</v>
      </c>
      <c r="G78" s="43">
        <v>491565</v>
      </c>
      <c r="H78" s="43">
        <v>194348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5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5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5">
      <c r="D81" s="13" t="s">
        <v>127</v>
      </c>
      <c r="E81" s="43">
        <v>35001</v>
      </c>
      <c r="F81" s="43">
        <v>34441</v>
      </c>
      <c r="G81" s="43">
        <v>30833</v>
      </c>
      <c r="H81" s="43">
        <v>31654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5">
      <c r="D82" s="13" t="s">
        <v>118</v>
      </c>
      <c r="E82" s="43">
        <v>2087801</v>
      </c>
      <c r="F82" s="43">
        <v>1259083</v>
      </c>
      <c r="G82" s="43">
        <v>2399538</v>
      </c>
      <c r="H82" s="43">
        <v>1028232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5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5">
      <c r="D84" s="14" t="s">
        <v>129</v>
      </c>
      <c r="E84" s="45">
        <v>2087801</v>
      </c>
      <c r="F84" s="45">
        <v>1259083</v>
      </c>
      <c r="G84" s="45">
        <v>2399538</v>
      </c>
      <c r="H84" s="45">
        <v>1028232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5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5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5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5">
      <c r="D88" s="12" t="s">
        <v>38</v>
      </c>
      <c r="E88" s="44">
        <v>1924503</v>
      </c>
      <c r="F88" s="44">
        <v>2766769</v>
      </c>
      <c r="G88" s="44">
        <v>537065</v>
      </c>
      <c r="H88" s="44">
        <v>3436403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5">
      <c r="D89" s="13" t="s">
        <v>39</v>
      </c>
      <c r="E89" s="43">
        <v>920360</v>
      </c>
      <c r="F89" s="43">
        <v>1234881</v>
      </c>
      <c r="G89" s="43">
        <v>3150850</v>
      </c>
      <c r="H89" s="43">
        <v>-840470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5">
      <c r="D90" s="13" t="s">
        <v>40</v>
      </c>
      <c r="E90" s="43">
        <v>27594</v>
      </c>
      <c r="F90" s="43">
        <v>-53342</v>
      </c>
      <c r="G90" s="43">
        <v>-26229</v>
      </c>
      <c r="H90" s="43">
        <v>-1150444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5">
      <c r="D91" s="13" t="s">
        <v>41</v>
      </c>
      <c r="E91" s="43">
        <v>-1231941</v>
      </c>
      <c r="F91" s="43">
        <v>-2023805</v>
      </c>
      <c r="G91" s="43">
        <v>-894917</v>
      </c>
      <c r="H91" s="43">
        <v>-908424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5">
      <c r="D92" s="21" t="s">
        <v>42</v>
      </c>
      <c r="E92" s="45">
        <v>1640516</v>
      </c>
      <c r="F92" s="45">
        <v>1924503</v>
      </c>
      <c r="G92" s="45">
        <v>2766769</v>
      </c>
      <c r="H92" s="45">
        <v>537065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5">
      <c r="D93" s="15"/>
      <c r="E93" s="15"/>
      <c r="F93" s="17"/>
      <c r="G93" s="17"/>
      <c r="H93" s="17"/>
      <c r="I93" s="10"/>
    </row>
    <row r="94" spans="4:18" ht="15.6" x14ac:dyDescent="0.25">
      <c r="D94" s="15"/>
      <c r="E94" s="15"/>
      <c r="I94" s="10"/>
    </row>
    <row r="95" spans="4:18" ht="20.100000000000001" customHeight="1" x14ac:dyDescent="0.25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5">
      <c r="D96" s="12" t="s">
        <v>134</v>
      </c>
      <c r="E96" s="46">
        <f>+E8*100/E10</f>
        <v>1.96271</v>
      </c>
      <c r="F96" s="46">
        <f>+F8*100/F10</f>
        <v>4.0782400000000001</v>
      </c>
      <c r="G96" s="46">
        <f>+G8*100/G10</f>
        <v>1.35151</v>
      </c>
      <c r="H96" s="46">
        <f>+H8*100/H10</f>
        <v>1.03681</v>
      </c>
      <c r="I96" s="3" t="s">
        <v>135</v>
      </c>
    </row>
    <row r="97" spans="1:10" ht="20.100000000000001" customHeight="1" x14ac:dyDescent="0.25">
      <c r="D97" s="13" t="s">
        <v>136</v>
      </c>
      <c r="E97" s="47">
        <f>+E84/E10</f>
        <v>0.2087801</v>
      </c>
      <c r="F97" s="47">
        <f>+F84/F10</f>
        <v>0.1259083</v>
      </c>
      <c r="G97" s="47">
        <f>+G84/G10</f>
        <v>0.23995379999999999</v>
      </c>
      <c r="H97" s="47">
        <f>+H84/H10</f>
        <v>0.1028232</v>
      </c>
      <c r="I97" s="4" t="s">
        <v>137</v>
      </c>
    </row>
    <row r="98" spans="1:10" ht="20.100000000000001" customHeight="1" x14ac:dyDescent="0.25">
      <c r="D98" s="13" t="s">
        <v>138</v>
      </c>
      <c r="E98" s="47">
        <f>+E55/E10</f>
        <v>0.15</v>
      </c>
      <c r="F98" s="47">
        <f>+F55/F10</f>
        <v>0.12</v>
      </c>
      <c r="G98" s="47">
        <f>+G55/G10</f>
        <v>0.2</v>
      </c>
      <c r="H98" s="47">
        <f>+H55/H10</f>
        <v>0.12</v>
      </c>
      <c r="I98" s="4" t="s">
        <v>139</v>
      </c>
    </row>
    <row r="99" spans="1:10" ht="20.100000000000001" customHeight="1" x14ac:dyDescent="0.25">
      <c r="D99" s="13" t="s">
        <v>140</v>
      </c>
      <c r="E99" s="47">
        <f>+E59/E10</f>
        <v>2.4082843999999999</v>
      </c>
      <c r="F99" s="47">
        <f>+F59/F10</f>
        <v>2.1724104999999998</v>
      </c>
      <c r="G99" s="47">
        <f>+G59/G10</f>
        <v>2.4707162999999999</v>
      </c>
      <c r="H99" s="47">
        <f>+H59/H10</f>
        <v>2.5914435</v>
      </c>
      <c r="I99" s="4" t="s">
        <v>141</v>
      </c>
    </row>
    <row r="100" spans="1:10" ht="20.100000000000001" customHeight="1" x14ac:dyDescent="0.25">
      <c r="D100" s="13" t="s">
        <v>142</v>
      </c>
      <c r="E100" s="47">
        <f>+E11/E84</f>
        <v>11.974321307442615</v>
      </c>
      <c r="F100" s="47">
        <f>+F11/F84</f>
        <v>20.014566156480551</v>
      </c>
      <c r="G100" s="47">
        <f>+G11/G84</f>
        <v>10.085274748722462</v>
      </c>
      <c r="H100" s="47">
        <f>+H11/H84</f>
        <v>23.341035875172139</v>
      </c>
      <c r="I100" s="4" t="s">
        <v>143</v>
      </c>
    </row>
    <row r="101" spans="1:10" ht="20.100000000000001" customHeight="1" x14ac:dyDescent="0.25">
      <c r="D101" s="13" t="s">
        <v>144</v>
      </c>
      <c r="E101" s="47">
        <f>+E55*100/E11</f>
        <v>6</v>
      </c>
      <c r="F101" s="47">
        <f>+F55*100/F11</f>
        <v>4.7619047619047619</v>
      </c>
      <c r="G101" s="47">
        <f>+G55*100/G11</f>
        <v>8.2644628099173545</v>
      </c>
      <c r="H101" s="47">
        <f>+H55*100/H11</f>
        <v>5</v>
      </c>
      <c r="I101" s="4" t="s">
        <v>145</v>
      </c>
    </row>
    <row r="102" spans="1:10" ht="20.100000000000001" customHeight="1" x14ac:dyDescent="0.25">
      <c r="D102" s="13" t="s">
        <v>146</v>
      </c>
      <c r="E102" s="47">
        <f>+E55*100/E84</f>
        <v>71.845927844655691</v>
      </c>
      <c r="F102" s="47">
        <f>+F55*100/F84</f>
        <v>95.307457888002617</v>
      </c>
      <c r="G102" s="47">
        <f>+G55*100/G84</f>
        <v>83.349378088615396</v>
      </c>
      <c r="H102" s="47">
        <f>+H55*100/H84</f>
        <v>116.70517937586069</v>
      </c>
      <c r="I102" s="4" t="s">
        <v>147</v>
      </c>
    </row>
    <row r="103" spans="1:10" ht="20.100000000000001" customHeight="1" x14ac:dyDescent="0.25">
      <c r="D103" s="14" t="s">
        <v>148</v>
      </c>
      <c r="E103" s="48">
        <f>+E11/E59</f>
        <v>1.0380833758670696</v>
      </c>
      <c r="F103" s="48">
        <f>+F11/F59</f>
        <v>1.1600017584153639</v>
      </c>
      <c r="G103" s="48">
        <f>+G11/G59</f>
        <v>0.97947303783926953</v>
      </c>
      <c r="H103" s="48">
        <f>+H11/H59</f>
        <v>0.92612476405524569</v>
      </c>
      <c r="I103" s="8" t="s">
        <v>149</v>
      </c>
    </row>
    <row r="104" spans="1:10" ht="20.100000000000001" customHeight="1" x14ac:dyDescent="0.25">
      <c r="D104" s="49"/>
      <c r="E104" s="50"/>
      <c r="F104" s="50"/>
      <c r="G104" s="50"/>
      <c r="H104" s="50"/>
      <c r="I104" s="51"/>
    </row>
    <row r="105" spans="1:10" ht="20.100000000000001" customHeight="1" x14ac:dyDescent="0.25">
      <c r="D105" s="52" t="s">
        <v>150</v>
      </c>
      <c r="E105" s="53">
        <f>+E67*100/E65</f>
        <v>42.108536291076909</v>
      </c>
      <c r="F105" s="53">
        <f>+F67*100/F65</f>
        <v>42.87769396027528</v>
      </c>
      <c r="G105" s="53">
        <f>+G67*100/G65</f>
        <v>45.278694911468662</v>
      </c>
      <c r="H105" s="53">
        <f>+H67*100/H65</f>
        <v>31.781461559980425</v>
      </c>
      <c r="I105" s="3" t="s">
        <v>151</v>
      </c>
    </row>
    <row r="106" spans="1:10" ht="20.100000000000001" customHeight="1" x14ac:dyDescent="0.25">
      <c r="D106" s="13" t="s">
        <v>152</v>
      </c>
      <c r="E106" s="54">
        <f>+E75*100/E65</f>
        <v>21.764927399764805</v>
      </c>
      <c r="F106" s="54">
        <f>+F75*100/F65</f>
        <v>17.442151771886671</v>
      </c>
      <c r="G106" s="54">
        <f>+G75*100/G65</f>
        <v>24.975538906920999</v>
      </c>
      <c r="H106" s="54">
        <f>+H75*100/H65</f>
        <v>12.242370102330634</v>
      </c>
      <c r="I106" s="4" t="s">
        <v>153</v>
      </c>
    </row>
    <row r="107" spans="1:10" ht="20.100000000000001" customHeight="1" x14ac:dyDescent="0.25">
      <c r="D107" s="13" t="s">
        <v>154</v>
      </c>
      <c r="E107" s="54">
        <f>+E82*100/E65</f>
        <v>18.149198194921496</v>
      </c>
      <c r="F107" s="54">
        <f>+F82*100/F65</f>
        <v>13.92013618943758</v>
      </c>
      <c r="G107" s="54">
        <f>+G82*100/G65</f>
        <v>20.510289985008367</v>
      </c>
      <c r="H107" s="54">
        <f>+H82*100/H65</f>
        <v>10.036402055006986</v>
      </c>
      <c r="I107" s="4" t="s">
        <v>155</v>
      </c>
    </row>
    <row r="108" spans="1:10" ht="20.100000000000001" customHeight="1" x14ac:dyDescent="0.25">
      <c r="A108" s="2"/>
      <c r="B108" s="2"/>
      <c r="C108" s="2"/>
      <c r="D108" s="13" t="s">
        <v>156</v>
      </c>
      <c r="E108" s="54">
        <f>E82*100/E30</f>
        <v>7.5903930929564583</v>
      </c>
      <c r="F108" s="54">
        <f>F82*100/F30</f>
        <v>4.9606536567949604</v>
      </c>
      <c r="G108" s="54">
        <f>G82*100/G30</f>
        <v>8.3844185413089871</v>
      </c>
      <c r="H108" s="54">
        <f>H82*100/H30</f>
        <v>3.5336673407643886</v>
      </c>
      <c r="I108" s="4" t="s">
        <v>157</v>
      </c>
    </row>
    <row r="109" spans="1:10" ht="20.100000000000001" customHeight="1" x14ac:dyDescent="0.25">
      <c r="A109" s="2"/>
      <c r="B109" s="2"/>
      <c r="C109" s="2"/>
      <c r="D109" s="14" t="s">
        <v>158</v>
      </c>
      <c r="E109" s="55">
        <f>+E84*100/E59</f>
        <v>8.6692460408745742</v>
      </c>
      <c r="F109" s="55">
        <f>+F84*100/F59</f>
        <v>5.7957876745670305</v>
      </c>
      <c r="G109" s="55">
        <f>+G84*100/G59</f>
        <v>9.7119122903750625</v>
      </c>
      <c r="H109" s="55">
        <f>+H84*100/H59</f>
        <v>3.967796326641889</v>
      </c>
      <c r="I109" s="5" t="s">
        <v>159</v>
      </c>
      <c r="J109" s="56"/>
    </row>
    <row r="110" spans="1:10" ht="20.100000000000001" customHeight="1" x14ac:dyDescent="0.25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5">
      <c r="A111" s="2"/>
      <c r="B111" s="2"/>
      <c r="C111" s="2"/>
      <c r="D111" s="12" t="s">
        <v>160</v>
      </c>
      <c r="E111" s="46">
        <f>+E43*100/E30</f>
        <v>12.444599482255311</v>
      </c>
      <c r="F111" s="46">
        <f>+F43*100/F30</f>
        <v>14.409327336762013</v>
      </c>
      <c r="G111" s="46">
        <f>+G43*100/G30</f>
        <v>13.668716411099403</v>
      </c>
      <c r="H111" s="46">
        <f>+H43*100/H30</f>
        <v>10.941312258457623</v>
      </c>
      <c r="I111" s="3" t="s">
        <v>161</v>
      </c>
      <c r="J111" s="56"/>
    </row>
    <row r="112" spans="1:10" ht="20.100000000000001" customHeight="1" x14ac:dyDescent="0.25">
      <c r="A112" s="2"/>
      <c r="B112" s="2"/>
      <c r="C112" s="2"/>
      <c r="D112" s="13" t="s">
        <v>162</v>
      </c>
      <c r="E112" s="47">
        <f>+(E59+E60)*100/E30</f>
        <v>87.555400517744687</v>
      </c>
      <c r="F112" s="47">
        <f>+(F59+F60)*100/F30</f>
        <v>85.590672663237982</v>
      </c>
      <c r="G112" s="47">
        <f>+(G59+G60)*100/G30</f>
        <v>86.33128358890059</v>
      </c>
      <c r="H112" s="47">
        <f>+(H59+H60)*100/H30</f>
        <v>89.058687741542371</v>
      </c>
      <c r="I112" s="4" t="s">
        <v>163</v>
      </c>
      <c r="J112" s="56"/>
    </row>
    <row r="113" spans="1:10" ht="20.100000000000001" customHeight="1" x14ac:dyDescent="0.25">
      <c r="A113" s="2"/>
      <c r="B113" s="2"/>
      <c r="C113" s="2"/>
      <c r="D113" s="14" t="s">
        <v>164</v>
      </c>
      <c r="E113" s="48" t="s">
        <v>204</v>
      </c>
      <c r="F113" s="48" t="s">
        <v>204</v>
      </c>
      <c r="G113" s="48" t="s">
        <v>204</v>
      </c>
      <c r="H113" s="48" t="s">
        <v>204</v>
      </c>
      <c r="I113" s="5" t="s">
        <v>165</v>
      </c>
      <c r="J113" s="56"/>
    </row>
    <row r="114" spans="1:10" ht="20.100000000000001" customHeight="1" x14ac:dyDescent="0.25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5">
      <c r="A115" s="2"/>
      <c r="B115" s="2"/>
      <c r="C115" s="2"/>
      <c r="D115" s="12" t="s">
        <v>166</v>
      </c>
      <c r="E115" s="46">
        <f>+E65/E30</f>
        <v>0.41822195181495125</v>
      </c>
      <c r="F115" s="46">
        <f>+F65/F30</f>
        <v>0.35636531060371668</v>
      </c>
      <c r="G115" s="46">
        <f>+G65/G30</f>
        <v>0.40879083364679042</v>
      </c>
      <c r="H115" s="46">
        <f>+H65/H30</f>
        <v>0.35208507206041068</v>
      </c>
      <c r="I115" s="6" t="s">
        <v>167</v>
      </c>
      <c r="J115" s="56"/>
    </row>
    <row r="116" spans="1:10" ht="20.100000000000001" customHeight="1" x14ac:dyDescent="0.25">
      <c r="A116" s="2"/>
      <c r="B116" s="2"/>
      <c r="C116" s="2"/>
      <c r="D116" s="13" t="s">
        <v>168</v>
      </c>
      <c r="E116" s="47">
        <f>+E65/E28</f>
        <v>1.7939356209830171</v>
      </c>
      <c r="F116" s="47">
        <f>+F65/F28</f>
        <v>1.4021002094070891</v>
      </c>
      <c r="G116" s="47">
        <f>+G65/G28</f>
        <v>1.7463267134515563</v>
      </c>
      <c r="H116" s="47">
        <f>+H65/H28</f>
        <v>1.6108569438449933</v>
      </c>
      <c r="I116" s="7" t="s">
        <v>169</v>
      </c>
      <c r="J116" s="56"/>
    </row>
    <row r="117" spans="1:10" ht="20.100000000000001" customHeight="1" x14ac:dyDescent="0.25">
      <c r="A117" s="2"/>
      <c r="B117" s="2"/>
      <c r="C117" s="2"/>
      <c r="D117" s="14" t="s">
        <v>170</v>
      </c>
      <c r="E117" s="48">
        <f>+E65/E120</f>
        <v>1.742023950447267</v>
      </c>
      <c r="F117" s="48">
        <f>+F65/F120</f>
        <v>1.5958469032530227</v>
      </c>
      <c r="G117" s="48">
        <f>+G65/G120</f>
        <v>1.9752594311230902</v>
      </c>
      <c r="H117" s="48">
        <f>+H65/H120</f>
        <v>2.2155359604686242</v>
      </c>
      <c r="I117" s="8" t="s">
        <v>171</v>
      </c>
      <c r="J117" s="56"/>
    </row>
    <row r="118" spans="1:10" ht="20.100000000000001" customHeight="1" x14ac:dyDescent="0.25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5">
      <c r="A119" s="2"/>
      <c r="B119" s="2"/>
      <c r="C119" s="2"/>
      <c r="D119" s="12" t="s">
        <v>172</v>
      </c>
      <c r="E119" s="46">
        <f>+E23/E39</f>
        <v>2.9355608451976565</v>
      </c>
      <c r="F119" s="46">
        <f>+F23/F39</f>
        <v>2.5497458772729957</v>
      </c>
      <c r="G119" s="46">
        <f>+G23/G39</f>
        <v>2.5209310686180983</v>
      </c>
      <c r="H119" s="46">
        <f>+H23/H39</f>
        <v>2.4633886608759936</v>
      </c>
      <c r="I119" s="6" t="s">
        <v>173</v>
      </c>
      <c r="J119" s="56"/>
    </row>
    <row r="120" spans="1:10" ht="20.100000000000001" customHeight="1" x14ac:dyDescent="0.25">
      <c r="A120" s="2"/>
      <c r="B120" s="2"/>
      <c r="C120" s="2"/>
      <c r="D120" s="14" t="s">
        <v>174</v>
      </c>
      <c r="E120" s="42">
        <f>+E23-E39</f>
        <v>6603551</v>
      </c>
      <c r="F120" s="42">
        <f>+F23-F39</f>
        <v>5667867</v>
      </c>
      <c r="G120" s="42">
        <f>+G23-G39</f>
        <v>5922863</v>
      </c>
      <c r="H120" s="42">
        <f>+H23-H39</f>
        <v>4624175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5"/>
  <cols>
    <col min="9" max="11" width="9.109375" style="9" customWidth="1"/>
    <col min="12" max="12" width="9.109375" style="25" customWidth="1"/>
    <col min="17" max="19" width="9.109375" style="9" customWidth="1"/>
    <col min="20" max="20" width="9.10937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Hiba SaqaAllah</cp:lastModifiedBy>
  <cp:lastPrinted>2007-11-30T22:34:10Z</cp:lastPrinted>
  <dcterms:created xsi:type="dcterms:W3CDTF">2003-07-09T06:36:55Z</dcterms:created>
  <dcterms:modified xsi:type="dcterms:W3CDTF">2022-09-29T07:56:25Z</dcterms:modified>
</cp:coreProperties>
</file>